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7\Documents\REŠEVALNO VOZILO\RD NAKUP RESEVALNEGA VOZILA Z OPREMO-OBJAVA\REKAPITULACIJA\"/>
    </mc:Choice>
  </mc:AlternateContent>
  <bookViews>
    <workbookView xWindow="0" yWindow="0" windowWidth="28800" windowHeight="136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W9" i="1" l="1"/>
  <c r="V9" i="1"/>
  <c r="Q9" i="1"/>
  <c r="Q8" i="1"/>
  <c r="Q7" i="1"/>
  <c r="Q6" i="1"/>
  <c r="Q5" i="1"/>
  <c r="Q4" i="1"/>
  <c r="T5" i="1"/>
  <c r="T6" i="1"/>
  <c r="T7" i="1"/>
  <c r="T8" i="1"/>
  <c r="T9" i="1"/>
  <c r="T4" i="1"/>
  <c r="S5" i="1"/>
  <c r="S6" i="1"/>
  <c r="S7" i="1"/>
  <c r="S8" i="1"/>
  <c r="S9" i="1"/>
  <c r="S4" i="1"/>
</calcChain>
</file>

<file path=xl/sharedStrings.xml><?xml version="1.0" encoding="utf-8"?>
<sst xmlns="http://schemas.openxmlformats.org/spreadsheetml/2006/main" count="53" uniqueCount="38">
  <si>
    <t>Objava javnega naročila 845080118-013-23</t>
  </si>
  <si>
    <t>Nakup reševalnega vozila z opremo za potrebe Reševalne postaje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</si>
  <si>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</si>
  <si>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</si>
  <si>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</si>
  <si>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</si>
  <si>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</si>
  <si>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</si>
  <si>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</si>
  <si>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</si>
  <si>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</si>
  <si>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</si>
  <si>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</si>
  <si>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</si>
  <si>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</si>
  <si>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</si>
  <si>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</si>
  <si>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</si>
  <si>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</si>
  <si>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</si>
  <si>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</si>
  <si>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</si>
  <si>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</si>
  <si>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</si>
  <si>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</si>
  <si>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</si>
  <si>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</si>
  <si>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</si>
  <si>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reševalno vozilo z opremo  z vključenim vzdrževanjem in servisiranjem v skladu s strokovnimi zahtevami iz RD - 1 kpl</t>
  </si>
  <si>
    <t>osnovno vozilo</t>
  </si>
  <si>
    <t>v skladu s strokovnimi zahtevami iz RD</t>
  </si>
  <si>
    <t>0001</t>
  </si>
  <si>
    <t>KL</t>
  </si>
  <si>
    <t>podporni elementi vozila/nadgradnje za namen RV</t>
  </si>
  <si>
    <t>bolniški del</t>
  </si>
  <si>
    <t>sistemi za komunikacijo, dokumentiranje in prenos podatkov</t>
  </si>
  <si>
    <t>oprema za transport pacientov</t>
  </si>
  <si>
    <t>medicinsko tehnična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</si>
</sst>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b/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4" fontId="18" fillId="0" borderId="10" xfId="0" applyNumberFormat="1" applyFont="1" applyBorder="1" applyAlignment="1">
      <alignment horizontal="right"/>
    </xf>
    <xf numFmtId="4" fontId="18" fillId="34" borderId="10" xfId="0" applyNumberFormat="1" applyFont="1" applyFill="1" applyBorder="1" applyAlignment="1">
      <alignment horizontal="right"/>
    </xf>
    <xf numFmtId="4" fontId="18" fillId="35" borderId="10" xfId="0" applyNumberFormat="1" applyFont="1" applyFill="1" applyBorder="1" applyAlignment="1">
      <alignment horizontal="right"/>
    </xf>
    <xf numFmtId="4" fontId="22" fillId="0" borderId="10" xfId="0" applyNumberFormat="1" applyFont="1" applyBorder="1" applyAlignment="1">
      <alignment horizontal="right"/>
    </xf>
    <xf numFmtId="0" fontId="18" fillId="0" borderId="10" xfId="0" applyFont="1" applyBorder="1" applyAlignment="1">
      <alignment wrapText="1"/>
    </xf>
    <xf numFmtId="0" fontId="18" fillId="36" borderId="10" xfId="0" applyFont="1" applyFill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topLeftCell="D1" workbookViewId="0">
      <pane ySplit="3" topLeftCell="A4" activePane="bottomLeft" state="frozen"/>
      <selection pane="bottomLeft" activeCell="K24" sqref="K24"/>
    </sheetView>
  </sheetViews>
  <sheetFormatPr defaultRowHeight="12.75" x14ac:dyDescent="0.2"/>
  <cols>
    <col min="1" max="1" width="4" style="2" bestFit="1" customWidth="1"/>
    <col min="2" max="2" width="80" style="1" bestFit="1" customWidth="1"/>
    <col min="3" max="3" width="52" style="1" bestFit="1" customWidth="1"/>
    <col min="4" max="4" width="33.28515625" style="1" bestFit="1" customWidth="1"/>
    <col min="5" max="5" width="18.7109375" style="1" customWidth="1"/>
    <col min="6" max="6" width="0.42578125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25.5" x14ac:dyDescent="0.2">
      <c r="A4" s="8">
        <v>10</v>
      </c>
      <c r="B4" s="15" t="s">
        <v>28</v>
      </c>
      <c r="C4" s="9" t="s">
        <v>29</v>
      </c>
      <c r="D4" s="9" t="s">
        <v>30</v>
      </c>
      <c r="E4" s="9"/>
      <c r="F4" s="9"/>
      <c r="G4" s="16"/>
      <c r="H4" s="9" t="s">
        <v>31</v>
      </c>
      <c r="I4" s="16"/>
      <c r="J4" s="16"/>
      <c r="K4" s="9" t="s">
        <v>32</v>
      </c>
      <c r="L4" s="9"/>
      <c r="M4" s="8">
        <v>1</v>
      </c>
      <c r="N4" s="12"/>
      <c r="O4" s="8"/>
      <c r="P4" s="8"/>
      <c r="Q4" s="11">
        <f>M4*N4</f>
        <v>0</v>
      </c>
      <c r="R4" s="8">
        <v>22</v>
      </c>
      <c r="S4" s="13">
        <f>+(1+R4/100)*N4</f>
        <v>0</v>
      </c>
      <c r="T4" s="11">
        <f>+S4*M4</f>
        <v>0</v>
      </c>
      <c r="U4" s="10"/>
      <c r="V4" s="11"/>
      <c r="W4" s="11"/>
      <c r="X4" s="8"/>
      <c r="Y4" s="8"/>
      <c r="Z4" s="8">
        <v>78425</v>
      </c>
    </row>
    <row r="5" spans="1:26" x14ac:dyDescent="0.2">
      <c r="A5" s="8">
        <v>20</v>
      </c>
      <c r="B5" s="9"/>
      <c r="C5" s="9" t="s">
        <v>33</v>
      </c>
      <c r="D5" s="9" t="s">
        <v>30</v>
      </c>
      <c r="E5" s="9"/>
      <c r="F5" s="9"/>
      <c r="G5" s="16"/>
      <c r="H5" s="9" t="s">
        <v>31</v>
      </c>
      <c r="I5" s="16"/>
      <c r="J5" s="16"/>
      <c r="K5" s="9" t="s">
        <v>32</v>
      </c>
      <c r="L5" s="9"/>
      <c r="M5" s="8">
        <v>1</v>
      </c>
      <c r="N5" s="12"/>
      <c r="O5" s="8"/>
      <c r="P5" s="8"/>
      <c r="Q5" s="11">
        <f t="shared" ref="Q5:Q9" si="0">M5*N5</f>
        <v>0</v>
      </c>
      <c r="R5" s="8">
        <v>22</v>
      </c>
      <c r="S5" s="13">
        <f t="shared" ref="S5:S9" si="1">+(1+R5/100)*N5</f>
        <v>0</v>
      </c>
      <c r="T5" s="11">
        <f t="shared" ref="T5:T9" si="2">+S5*M5</f>
        <v>0</v>
      </c>
      <c r="U5" s="10"/>
      <c r="V5" s="11"/>
      <c r="W5" s="11"/>
      <c r="X5" s="8"/>
      <c r="Y5" s="8"/>
      <c r="Z5" s="8">
        <v>78426</v>
      </c>
    </row>
    <row r="6" spans="1:26" x14ac:dyDescent="0.2">
      <c r="A6" s="8">
        <v>30</v>
      </c>
      <c r="B6" s="9"/>
      <c r="C6" s="9" t="s">
        <v>34</v>
      </c>
      <c r="D6" s="9" t="s">
        <v>30</v>
      </c>
      <c r="E6" s="9"/>
      <c r="F6" s="9"/>
      <c r="G6" s="16"/>
      <c r="H6" s="9" t="s">
        <v>31</v>
      </c>
      <c r="I6" s="16"/>
      <c r="J6" s="16"/>
      <c r="K6" s="9" t="s">
        <v>32</v>
      </c>
      <c r="L6" s="9"/>
      <c r="M6" s="8">
        <v>1</v>
      </c>
      <c r="N6" s="12"/>
      <c r="O6" s="8"/>
      <c r="P6" s="8"/>
      <c r="Q6" s="11">
        <f t="shared" si="0"/>
        <v>0</v>
      </c>
      <c r="R6" s="8">
        <v>22</v>
      </c>
      <c r="S6" s="13">
        <f t="shared" si="1"/>
        <v>0</v>
      </c>
      <c r="T6" s="11">
        <f t="shared" si="2"/>
        <v>0</v>
      </c>
      <c r="U6" s="10"/>
      <c r="V6" s="11"/>
      <c r="W6" s="11"/>
      <c r="X6" s="8"/>
      <c r="Y6" s="8"/>
      <c r="Z6" s="8">
        <v>78427</v>
      </c>
    </row>
    <row r="7" spans="1:26" x14ac:dyDescent="0.2">
      <c r="A7" s="8">
        <v>40</v>
      </c>
      <c r="B7" s="9"/>
      <c r="C7" s="9" t="s">
        <v>35</v>
      </c>
      <c r="D7" s="9" t="s">
        <v>30</v>
      </c>
      <c r="E7" s="9"/>
      <c r="F7" s="9"/>
      <c r="G7" s="16"/>
      <c r="H7" s="9" t="s">
        <v>31</v>
      </c>
      <c r="I7" s="16"/>
      <c r="J7" s="16"/>
      <c r="K7" s="9" t="s">
        <v>32</v>
      </c>
      <c r="L7" s="9"/>
      <c r="M7" s="8">
        <v>1</v>
      </c>
      <c r="N7" s="12"/>
      <c r="O7" s="8"/>
      <c r="P7" s="8"/>
      <c r="Q7" s="11">
        <f t="shared" si="0"/>
        <v>0</v>
      </c>
      <c r="R7" s="8">
        <v>22</v>
      </c>
      <c r="S7" s="13">
        <f t="shared" si="1"/>
        <v>0</v>
      </c>
      <c r="T7" s="11">
        <f t="shared" si="2"/>
        <v>0</v>
      </c>
      <c r="U7" s="10"/>
      <c r="V7" s="11"/>
      <c r="W7" s="11"/>
      <c r="X7" s="8"/>
      <c r="Y7" s="8"/>
      <c r="Z7" s="8">
        <v>78428</v>
      </c>
    </row>
    <row r="8" spans="1:26" x14ac:dyDescent="0.2">
      <c r="A8" s="8">
        <v>50</v>
      </c>
      <c r="B8" s="9"/>
      <c r="C8" s="9" t="s">
        <v>36</v>
      </c>
      <c r="D8" s="9" t="s">
        <v>30</v>
      </c>
      <c r="E8" s="9"/>
      <c r="F8" s="9"/>
      <c r="G8" s="16"/>
      <c r="H8" s="9" t="s">
        <v>31</v>
      </c>
      <c r="I8" s="16"/>
      <c r="J8" s="16"/>
      <c r="K8" s="9" t="s">
        <v>32</v>
      </c>
      <c r="L8" s="9"/>
      <c r="M8" s="8">
        <v>1</v>
      </c>
      <c r="N8" s="12"/>
      <c r="O8" s="8"/>
      <c r="P8" s="8"/>
      <c r="Q8" s="11">
        <f t="shared" si="0"/>
        <v>0</v>
      </c>
      <c r="R8" s="8">
        <v>22</v>
      </c>
      <c r="S8" s="13">
        <f t="shared" si="1"/>
        <v>0</v>
      </c>
      <c r="T8" s="11">
        <f t="shared" si="2"/>
        <v>0</v>
      </c>
      <c r="U8" s="10"/>
      <c r="V8" s="11"/>
      <c r="W8" s="11"/>
      <c r="X8" s="8"/>
      <c r="Y8" s="8"/>
      <c r="Z8" s="8">
        <v>78429</v>
      </c>
    </row>
    <row r="9" spans="1:26" x14ac:dyDescent="0.2">
      <c r="A9" s="8">
        <v>60</v>
      </c>
      <c r="B9" s="9"/>
      <c r="C9" s="9" t="s">
        <v>37</v>
      </c>
      <c r="D9" s="9" t="s">
        <v>30</v>
      </c>
      <c r="E9" s="9"/>
      <c r="F9" s="9"/>
      <c r="G9" s="16"/>
      <c r="H9" s="9" t="s">
        <v>31</v>
      </c>
      <c r="I9" s="16"/>
      <c r="J9" s="16"/>
      <c r="K9" s="9" t="s">
        <v>32</v>
      </c>
      <c r="L9" s="9"/>
      <c r="M9" s="8">
        <v>1</v>
      </c>
      <c r="N9" s="12"/>
      <c r="O9" s="8"/>
      <c r="P9" s="8"/>
      <c r="Q9" s="11">
        <f t="shared" si="0"/>
        <v>0</v>
      </c>
      <c r="R9" s="8">
        <v>22</v>
      </c>
      <c r="S9" s="13">
        <f t="shared" si="1"/>
        <v>0</v>
      </c>
      <c r="T9" s="11">
        <f t="shared" si="2"/>
        <v>0</v>
      </c>
      <c r="U9" s="10"/>
      <c r="V9" s="14">
        <f>SUM(Q4:Q9)</f>
        <v>0</v>
      </c>
      <c r="W9" s="14">
        <f>SUM(T4:T9)</f>
        <v>0</v>
      </c>
      <c r="X9" s="8"/>
      <c r="Y9" s="8"/>
      <c r="Z9" s="8">
        <v>78430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24.07.2023   Uporabnik: KCKS52&amp;C&amp;8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Jurca</dc:creator>
  <cp:lastModifiedBy>Barbara Jurca</cp:lastModifiedBy>
  <dcterms:created xsi:type="dcterms:W3CDTF">2023-07-24T09:10:35Z</dcterms:created>
  <dcterms:modified xsi:type="dcterms:W3CDTF">2023-07-24T09:28:06Z</dcterms:modified>
</cp:coreProperties>
</file>